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1835" tabRatio="361"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c r="AR21" i="3"/>
  <c r="Q21" i="3"/>
  <c r="O20" i="3"/>
  <c r="G111" i="5"/>
  <c r="G112" i="5" s="1"/>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1" i="1"/>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69"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AA111" i="5" s="1"/>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<sst xmlns="http://schemas.openxmlformats.org/spreadsheetml/2006/main" count="1622" uniqueCount="205">
  <si>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</si>
  <si>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</si>
  <si>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</si>
  <si>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</si>
  <si>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</si>
  <si>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</si>
  <si>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</si>
  <si>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</si>
  <si>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</si>
  <si>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</si>
  <si>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</si>
  <si>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</si>
  <si>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</si>
  <si>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</si>
  <si>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</si>
  <si>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</si>
  <si>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</si>
  <si>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</si>
  <si>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</si>
  <si>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</si>
  <si>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</si>
  <si>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</si>
  <si>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</si>
  <si>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</si>
  <si>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</si>
  <si>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</si>
  <si>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</si>
  <si>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</si>
  <si>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</si>
  <si>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</si>
  <si>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</si>
  <si>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</si>
  <si>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</si>
  <si>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</si>
  <si>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</si>
  <si>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</si>
  <si>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</si>
  <si>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</si>
  <si>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</si>
  <si>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</si>
  <si>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</si>
  <si>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</si>
  <si>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</si>
  <si>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</si>
  <si>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</si>
  <si>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</si>
  <si>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</si>
  <si>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</si>
  <si>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</si>
  <si>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</si>
  <si>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</si>
  <si>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</si>
  <si>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</si>
  <si>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</si>
  <si>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</si>
  <si>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</si>
  <si>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</si>
  <si>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</si>
  <si>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</si>
  <si>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</si>
  <si>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</si>
  <si>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</si>
  <si>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</si>
  <si>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</si>
  <si>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</si>
  <si>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</si>
  <si>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</si>
  <si>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</si>
  <si>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</si>
  <si>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</si>
  <si>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</si>
  <si>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</si>
  <si>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</si>
  <si>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</si>
  <si>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</si>
  <si>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</si>
  <si>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</si>
  <si>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</si>
  <si>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</si>
  <si>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</si>
  <si>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</si>
  <si>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</si>
  <si>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</si>
  <si>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</si>
  <si>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</si>
  <si>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</si>
  <si>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</si>
  <si>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</si>
  <si>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</si>
  <si>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</si>
  <si>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</si>
  <si>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</si>
  <si>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</si>
  <si>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</si>
  <si>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</si>
  <si>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</si>
  <si>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</si>
  <si>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</si>
  <si>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</si>
  <si>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</si>
  <si>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</si>
  <si>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</si>
  <si>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</si>
  <si>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</si>
  <si>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</si>
  <si>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</si>
  <si>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</si>
  <si>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</si>
  <si>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</si>
  <si>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</si>
  <si>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</si>
  <si>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</si>
  <si>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</si>
  <si>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</si>
  <si>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</si>
  <si>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</si>
  <si>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</si>
  <si>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</si>
  <si>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</si>
  <si>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</si>
  <si>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</si>
  <si>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</si>
  <si>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</si>
  <si>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</si>
  <si>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</si>
  <si>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</si>
  <si>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</si>
  <si>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</si>
  <si>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</si>
  <si>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</si>
  <si>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</si>
  <si>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</si>
  <si>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</si>
  <si>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</si>
  <si>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</si>
  <si>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</si>
  <si>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</si>
  <si>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</si>
  <si>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</si>
  <si>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</si>
  <si>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</si>
  <si>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</si>
  <si>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</si>
  <si>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</si>
  <si>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</si>
  <si>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</si>
  <si>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</si>
  <si>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</si>
  <si>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</si>
  <si>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</si>
  <si>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</si>
  <si>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</si>
  <si>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</si>
  <si>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</si>
  <si>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</si>
  <si>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</si>
  <si>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</si>
  <si>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</si>
  <si>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</si>
  <si>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</si>
  <si>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</si>
  <si>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</si>
  <si>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</si>
  <si>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</si>
  <si>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</si>
  <si>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</si>
  <si>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</si>
  <si>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</si>
  <si>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</si>
  <si>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</si>
  <si>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</si>
  <si>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</si>
  <si>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</si>
  <si>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</si>
  <si>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</si>
  <si>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</si>
  <si>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</si>
  <si>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</si>
  <si>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</si>
  <si>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</si>
  <si>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</si>
  <si>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</si>
  <si>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</si>
  <si>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</si>
  <si>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</si>
  <si>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</si>
  <si>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</si>
  <si>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</si>
  <si>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</si>
  <si>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</si>
  <si>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</si>
  <si>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</si>
  <si>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</si>
  <si>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</si>
  <si>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</si>
  <si>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</si>
  <si>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</si>
  <si>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</si>
  <si>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</si>
  <si>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</si>
  <si>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</si>
  <si>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</si>
  <si>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</si>
  <si>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</si>
  <si>
    <t>CARLOS ALBERTO ZACARIAS CHAVEZ</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</si>
</sst>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opLeftCell="A73" zoomScale="70" zoomScaleNormal="70" zoomScaleSheetLayoutView="82" workbookViewId="0">
      <selection activeCell="I121" sqref="I121:V121"/>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v>1</v>
      </c>
      <c r="H79" s="372">
        <v>11</v>
      </c>
      <c r="I79" s="372">
        <v>16</v>
      </c>
      <c r="J79" s="319">
        <f t="shared" si="14"/>
        <v>27</v>
      </c>
      <c r="K79" s="371">
        <v>1</v>
      </c>
      <c r="L79" s="372">
        <v>9</v>
      </c>
      <c r="M79" s="372">
        <v>12</v>
      </c>
      <c r="N79" s="319">
        <f t="shared" si="15"/>
        <v>21</v>
      </c>
      <c r="O79" s="373">
        <v>1</v>
      </c>
      <c r="P79" s="372">
        <v>5</v>
      </c>
      <c r="Q79" s="372">
        <v>15</v>
      </c>
      <c r="R79" s="320">
        <f t="shared" si="12"/>
        <v>20</v>
      </c>
      <c r="S79" s="374"/>
      <c r="T79" s="321">
        <f t="shared" si="11"/>
        <v>3</v>
      </c>
      <c r="U79" s="322">
        <f t="shared" si="11"/>
        <v>25</v>
      </c>
      <c r="V79" s="322">
        <f t="shared" si="11"/>
        <v>43</v>
      </c>
      <c r="W79" s="319">
        <f t="shared" si="13"/>
        <v>68</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c r="H98" s="372"/>
      <c r="I98" s="372"/>
      <c r="J98" s="319">
        <f t="shared" si="14"/>
        <v>0</v>
      </c>
      <c r="K98" s="371"/>
      <c r="L98" s="372"/>
      <c r="M98" s="372"/>
      <c r="N98" s="319">
        <f t="shared" si="15"/>
        <v>0</v>
      </c>
      <c r="O98" s="373"/>
      <c r="P98" s="372"/>
      <c r="Q98" s="372"/>
      <c r="R98" s="320">
        <f t="shared" si="12"/>
        <v>0</v>
      </c>
      <c r="S98" s="374"/>
      <c r="T98" s="321">
        <f t="shared" si="11"/>
        <v>0</v>
      </c>
      <c r="U98" s="322">
        <f t="shared" si="11"/>
        <v>0</v>
      </c>
      <c r="V98" s="322">
        <f t="shared" si="11"/>
        <v>0</v>
      </c>
      <c r="W98" s="319">
        <f t="shared" si="13"/>
        <v>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1</v>
      </c>
      <c r="H110" s="349">
        <f>SUM(H69:H109)</f>
        <v>11</v>
      </c>
      <c r="I110" s="349">
        <f>SUM(I69:I109)</f>
        <v>16</v>
      </c>
      <c r="J110" s="350">
        <f>SUM(J69:J109)</f>
        <v>27</v>
      </c>
      <c r="K110" s="348">
        <f t="shared" ref="K110:W110" si="16">SUM(K69:K109)</f>
        <v>1</v>
      </c>
      <c r="L110" s="349">
        <f t="shared" si="16"/>
        <v>9</v>
      </c>
      <c r="M110" s="349">
        <f t="shared" si="16"/>
        <v>12</v>
      </c>
      <c r="N110" s="351">
        <f t="shared" si="16"/>
        <v>21</v>
      </c>
      <c r="O110" s="348">
        <f t="shared" si="16"/>
        <v>1</v>
      </c>
      <c r="P110" s="349">
        <f t="shared" si="16"/>
        <v>5</v>
      </c>
      <c r="Q110" s="349">
        <f t="shared" si="16"/>
        <v>15</v>
      </c>
      <c r="R110" s="351">
        <f t="shared" si="16"/>
        <v>20</v>
      </c>
      <c r="S110" s="374">
        <f t="shared" si="16"/>
        <v>0</v>
      </c>
      <c r="T110" s="348">
        <f t="shared" si="16"/>
        <v>3</v>
      </c>
      <c r="U110" s="349">
        <f t="shared" si="16"/>
        <v>25</v>
      </c>
      <c r="V110" s="349">
        <f t="shared" si="16"/>
        <v>43</v>
      </c>
      <c r="W110" s="351">
        <f t="shared" si="16"/>
        <v>68</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1</v>
      </c>
      <c r="H111" s="352">
        <f>SUM(H67,H64,H61,H58,H54,H51,H47,H42,H37,H33,H29,H24,H19,H69:H109)</f>
        <v>11</v>
      </c>
      <c r="I111" s="352">
        <f t="shared" si="17"/>
        <v>16</v>
      </c>
      <c r="J111" s="352">
        <f t="shared" si="17"/>
        <v>27</v>
      </c>
      <c r="K111" s="352">
        <f t="shared" si="17"/>
        <v>1</v>
      </c>
      <c r="L111" s="352">
        <f t="shared" si="17"/>
        <v>9</v>
      </c>
      <c r="M111" s="352">
        <f t="shared" si="17"/>
        <v>12</v>
      </c>
      <c r="N111" s="352">
        <f t="shared" si="17"/>
        <v>21</v>
      </c>
      <c r="O111" s="352">
        <f t="shared" si="17"/>
        <v>1</v>
      </c>
      <c r="P111" s="352">
        <f t="shared" si="17"/>
        <v>5</v>
      </c>
      <c r="Q111" s="352">
        <f t="shared" si="17"/>
        <v>15</v>
      </c>
      <c r="R111" s="352">
        <f t="shared" si="17"/>
        <v>20</v>
      </c>
      <c r="S111" s="437"/>
      <c r="T111" s="352">
        <f>SUM(T67,T64,T61,T58,T54,T51,T47,T42,T37,T33,T29,T24,T19,T69:T109)</f>
        <v>3</v>
      </c>
      <c r="U111" s="352">
        <f>SUM(U67,U64,U61,U58,U54,U51,U47,U42,U37,U33,U29,U24,U19,U69:U109)</f>
        <v>25</v>
      </c>
      <c r="V111" s="352">
        <f>SUM(V67,V64,V61,V58,V54,V51,V47,V42,V37,V33,V29,V24,V19,V69:V109)</f>
        <v>43</v>
      </c>
      <c r="W111" s="353">
        <f>SUM(W67,W64,W61,W58,W54,W51,W47,W42,W37,W33,W29,W24,W19,W69:W109)</f>
        <v>68</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t="s">
        <v>204</v>
      </c>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t="s">
        <v>204</v>
      </c>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C70" zoomScale="66" zoomScaleNormal="66" zoomScaleSheetLayoutView="75" workbookViewId="0">
      <selection activeCell="H121" sqref="H121:U121"/>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v>11</v>
      </c>
      <c r="H80" s="457"/>
      <c r="I80" s="94">
        <f t="shared" si="62"/>
        <v>11</v>
      </c>
      <c r="J80" s="460">
        <v>16</v>
      </c>
      <c r="K80" s="461"/>
      <c r="L80" s="95">
        <f t="shared" si="63"/>
        <v>16</v>
      </c>
      <c r="M80" s="464">
        <v>9</v>
      </c>
      <c r="N80" s="461"/>
      <c r="O80" s="94">
        <f t="shared" si="64"/>
        <v>9</v>
      </c>
      <c r="P80" s="466">
        <v>12</v>
      </c>
      <c r="Q80" s="461"/>
      <c r="R80" s="95">
        <f t="shared" si="65"/>
        <v>12</v>
      </c>
      <c r="S80" s="464">
        <v>5</v>
      </c>
      <c r="T80" s="461"/>
      <c r="U80" s="96">
        <f t="shared" si="66"/>
        <v>5</v>
      </c>
      <c r="V80" s="466">
        <v>15</v>
      </c>
      <c r="W80" s="461"/>
      <c r="X80" s="96">
        <f t="shared" si="67"/>
        <v>15</v>
      </c>
      <c r="Y80" s="97"/>
      <c r="Z80" s="98">
        <f t="shared" si="68"/>
        <v>25</v>
      </c>
      <c r="AA80" s="98">
        <f t="shared" si="69"/>
        <v>43</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c r="H99" s="457"/>
      <c r="I99" s="94">
        <f t="shared" si="73"/>
        <v>0</v>
      </c>
      <c r="J99" s="460"/>
      <c r="K99" s="461"/>
      <c r="L99" s="95">
        <f t="shared" si="74"/>
        <v>0</v>
      </c>
      <c r="M99" s="464"/>
      <c r="N99" s="461"/>
      <c r="O99" s="94">
        <f t="shared" si="75"/>
        <v>0</v>
      </c>
      <c r="P99" s="466"/>
      <c r="Q99" s="461"/>
      <c r="R99" s="95">
        <f t="shared" si="76"/>
        <v>0</v>
      </c>
      <c r="S99" s="464"/>
      <c r="T99" s="461"/>
      <c r="U99" s="94">
        <f t="shared" si="77"/>
        <v>0</v>
      </c>
      <c r="V99" s="466"/>
      <c r="W99" s="461"/>
      <c r="X99" s="96">
        <f t="shared" si="78"/>
        <v>0</v>
      </c>
      <c r="Y99" s="97"/>
      <c r="Z99" s="98">
        <f t="shared" si="79"/>
        <v>0</v>
      </c>
      <c r="AA99" s="98">
        <f t="shared" si="80"/>
        <v>0</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11</v>
      </c>
      <c r="H111" s="117">
        <f t="shared" ref="H111:X111" si="89">SUM(H70:H110)</f>
        <v>0</v>
      </c>
      <c r="I111" s="117">
        <f t="shared" si="89"/>
        <v>11</v>
      </c>
      <c r="J111" s="117">
        <f t="shared" si="89"/>
        <v>16</v>
      </c>
      <c r="K111" s="117">
        <f t="shared" si="89"/>
        <v>0</v>
      </c>
      <c r="L111" s="117">
        <f t="shared" si="89"/>
        <v>16</v>
      </c>
      <c r="M111" s="117">
        <f t="shared" si="89"/>
        <v>9</v>
      </c>
      <c r="N111" s="117">
        <f t="shared" si="89"/>
        <v>0</v>
      </c>
      <c r="O111" s="117">
        <f t="shared" si="89"/>
        <v>9</v>
      </c>
      <c r="P111" s="117">
        <f t="shared" si="89"/>
        <v>12</v>
      </c>
      <c r="Q111" s="117">
        <f t="shared" si="89"/>
        <v>0</v>
      </c>
      <c r="R111" s="117">
        <f t="shared" si="89"/>
        <v>12</v>
      </c>
      <c r="S111" s="117">
        <f t="shared" si="89"/>
        <v>5</v>
      </c>
      <c r="T111" s="117">
        <f t="shared" si="89"/>
        <v>0</v>
      </c>
      <c r="U111" s="117">
        <f>SUM(U70:U110)</f>
        <v>5</v>
      </c>
      <c r="V111" s="117"/>
      <c r="W111" s="117">
        <f t="shared" si="89"/>
        <v>0</v>
      </c>
      <c r="X111" s="118">
        <f t="shared" si="89"/>
        <v>15</v>
      </c>
      <c r="Y111" s="106"/>
      <c r="Z111" s="117">
        <f>SUM(Z70:Z110)</f>
        <v>25</v>
      </c>
      <c r="AA111" s="117">
        <f>SUM(AA70:AA110)</f>
        <v>43</v>
      </c>
      <c r="AB111" s="31"/>
      <c r="AC111" s="31"/>
    </row>
    <row r="112" spans="1:29" ht="30.95" customHeight="1" thickTop="1" thickBot="1" x14ac:dyDescent="0.3">
      <c r="A112" s="550" t="s">
        <v>202</v>
      </c>
      <c r="B112" s="551"/>
      <c r="C112" s="518"/>
      <c r="D112" s="552" t="s">
        <v>17</v>
      </c>
      <c r="E112" s="553"/>
      <c r="F112" s="554"/>
      <c r="G112" s="119">
        <f>SUM(G69,G111)</f>
        <v>11</v>
      </c>
      <c r="H112" s="120">
        <f t="shared" ref="H112:X112" si="90">SUM(H69,H111)</f>
        <v>0</v>
      </c>
      <c r="I112" s="120">
        <f t="shared" si="90"/>
        <v>11</v>
      </c>
      <c r="J112" s="120">
        <f t="shared" si="90"/>
        <v>16</v>
      </c>
      <c r="K112" s="120">
        <f t="shared" si="90"/>
        <v>0</v>
      </c>
      <c r="L112" s="120">
        <f t="shared" si="90"/>
        <v>16</v>
      </c>
      <c r="M112" s="120">
        <f t="shared" si="90"/>
        <v>9</v>
      </c>
      <c r="N112" s="120">
        <f t="shared" si="90"/>
        <v>0</v>
      </c>
      <c r="O112" s="120">
        <f t="shared" si="90"/>
        <v>9</v>
      </c>
      <c r="P112" s="120">
        <f t="shared" si="90"/>
        <v>12</v>
      </c>
      <c r="Q112" s="120">
        <f t="shared" si="90"/>
        <v>0</v>
      </c>
      <c r="R112" s="120">
        <f t="shared" si="90"/>
        <v>12</v>
      </c>
      <c r="S112" s="120">
        <f t="shared" si="90"/>
        <v>5</v>
      </c>
      <c r="T112" s="120">
        <f t="shared" si="90"/>
        <v>0</v>
      </c>
      <c r="U112" s="120">
        <f>SUM(U69,U111)</f>
        <v>5</v>
      </c>
      <c r="V112" s="120">
        <f t="shared" si="90"/>
        <v>0</v>
      </c>
      <c r="W112" s="120">
        <f t="shared" si="90"/>
        <v>0</v>
      </c>
      <c r="X112" s="121">
        <f t="shared" si="90"/>
        <v>15</v>
      </c>
      <c r="Y112" s="106"/>
      <c r="Z112" s="120">
        <f>SUM(Z69,Z111)</f>
        <v>25</v>
      </c>
      <c r="AA112" s="120">
        <f>SUM(AA69,AA111)</f>
        <v>43</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t="s">
        <v>204</v>
      </c>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t="s">
        <v>204</v>
      </c>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abSelected="1" topLeftCell="A73" zoomScale="66" zoomScaleNormal="66" zoomScaleSheetLayoutView="77" workbookViewId="0">
      <selection activeCell="A127" sqref="A127"/>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11</v>
      </c>
      <c r="H81" s="24">
        <v>7</v>
      </c>
      <c r="I81" s="25">
        <v>1</v>
      </c>
      <c r="J81" s="26"/>
      <c r="K81" s="26">
        <v>1</v>
      </c>
      <c r="L81" s="26"/>
      <c r="M81" s="27">
        <v>2</v>
      </c>
      <c r="N81" s="30">
        <f t="shared" si="298"/>
        <v>4</v>
      </c>
      <c r="O81" s="18">
        <f t="shared" si="282"/>
        <v>16</v>
      </c>
      <c r="P81" s="221">
        <v>15</v>
      </c>
      <c r="Q81" s="261">
        <v>1</v>
      </c>
      <c r="R81" s="262"/>
      <c r="S81" s="262"/>
      <c r="T81" s="262"/>
      <c r="U81" s="263"/>
      <c r="V81" s="130">
        <f t="shared" si="284"/>
        <v>1</v>
      </c>
      <c r="W81" s="18">
        <f t="shared" si="285"/>
        <v>9</v>
      </c>
      <c r="X81" s="24">
        <v>7</v>
      </c>
      <c r="Y81" s="25">
        <v>1</v>
      </c>
      <c r="Z81" s="26">
        <v>1</v>
      </c>
      <c r="AA81" s="26"/>
      <c r="AB81" s="26"/>
      <c r="AC81" s="27"/>
      <c r="AD81" s="30">
        <f t="shared" si="287"/>
        <v>2</v>
      </c>
      <c r="AE81" s="18">
        <f t="shared" si="288"/>
        <v>12</v>
      </c>
      <c r="AF81" s="24">
        <v>9</v>
      </c>
      <c r="AG81" s="25">
        <v>1</v>
      </c>
      <c r="AH81" s="26"/>
      <c r="AI81" s="26"/>
      <c r="AJ81" s="26"/>
      <c r="AK81" s="27">
        <v>2</v>
      </c>
      <c r="AL81" s="130">
        <f t="shared" si="290"/>
        <v>3</v>
      </c>
      <c r="AM81" s="18">
        <f t="shared" si="291"/>
        <v>5</v>
      </c>
      <c r="AN81" s="24">
        <v>4</v>
      </c>
      <c r="AO81" s="261"/>
      <c r="AP81" s="262"/>
      <c r="AQ81" s="262"/>
      <c r="AR81" s="262"/>
      <c r="AS81" s="263">
        <v>1</v>
      </c>
      <c r="AT81" s="131">
        <f t="shared" si="293"/>
        <v>1</v>
      </c>
      <c r="AU81" s="18">
        <f t="shared" si="294"/>
        <v>15</v>
      </c>
      <c r="AV81" s="24">
        <v>15</v>
      </c>
      <c r="AW81" s="223"/>
      <c r="AX81" s="26"/>
      <c r="AY81" s="26"/>
      <c r="AZ81" s="26"/>
      <c r="BA81" s="27"/>
      <c r="BB81" s="30">
        <f t="shared" si="296"/>
        <v>0</v>
      </c>
      <c r="BC81" s="18">
        <f t="shared" si="265"/>
        <v>25</v>
      </c>
      <c r="BD81" s="29">
        <f t="shared" si="266"/>
        <v>18</v>
      </c>
      <c r="BE81" s="282">
        <f t="shared" si="267"/>
        <v>2</v>
      </c>
      <c r="BF81" s="282">
        <f t="shared" si="268"/>
        <v>1</v>
      </c>
      <c r="BG81" s="282">
        <f t="shared" si="269"/>
        <v>1</v>
      </c>
      <c r="BH81" s="282">
        <f t="shared" si="270"/>
        <v>0</v>
      </c>
      <c r="BI81" s="283">
        <f t="shared" si="271"/>
        <v>3</v>
      </c>
      <c r="BJ81" s="30">
        <f t="shared" si="272"/>
        <v>7</v>
      </c>
      <c r="BK81" s="18">
        <f t="shared" si="273"/>
        <v>43</v>
      </c>
      <c r="BL81" s="29">
        <f t="shared" si="274"/>
        <v>39</v>
      </c>
      <c r="BM81" s="282">
        <f t="shared" si="275"/>
        <v>2</v>
      </c>
      <c r="BN81" s="282">
        <f t="shared" si="276"/>
        <v>0</v>
      </c>
      <c r="BO81" s="282">
        <f t="shared" si="277"/>
        <v>0</v>
      </c>
      <c r="BP81" s="282">
        <f t="shared" si="278"/>
        <v>0</v>
      </c>
      <c r="BQ81" s="283">
        <f t="shared" si="279"/>
        <v>2</v>
      </c>
      <c r="BR81" s="30">
        <f t="shared" si="280"/>
        <v>4</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0</v>
      </c>
      <c r="H100" s="73"/>
      <c r="I100" s="74"/>
      <c r="J100" s="75"/>
      <c r="K100" s="75"/>
      <c r="L100" s="75"/>
      <c r="M100" s="76"/>
      <c r="N100" s="79">
        <f t="shared" si="300"/>
        <v>0</v>
      </c>
      <c r="O100" s="67">
        <f t="shared" si="301"/>
        <v>0</v>
      </c>
      <c r="P100" s="72"/>
      <c r="Q100" s="267"/>
      <c r="R100" s="268"/>
      <c r="S100" s="268"/>
      <c r="T100" s="268"/>
      <c r="U100" s="269"/>
      <c r="V100" s="136">
        <f t="shared" si="302"/>
        <v>0</v>
      </c>
      <c r="W100" s="67">
        <f t="shared" si="303"/>
        <v>0</v>
      </c>
      <c r="X100" s="73"/>
      <c r="Y100" s="74"/>
      <c r="Z100" s="75"/>
      <c r="AA100" s="75"/>
      <c r="AB100" s="75"/>
      <c r="AC100" s="76"/>
      <c r="AD100" s="79">
        <f t="shared" si="304"/>
        <v>0</v>
      </c>
      <c r="AE100" s="67">
        <f t="shared" si="305"/>
        <v>0</v>
      </c>
      <c r="AF100" s="73"/>
      <c r="AG100" s="74"/>
      <c r="AH100" s="75"/>
      <c r="AI100" s="75"/>
      <c r="AJ100" s="75"/>
      <c r="AK100" s="76"/>
      <c r="AL100" s="136">
        <f t="shared" si="306"/>
        <v>0</v>
      </c>
      <c r="AM100" s="67">
        <f t="shared" si="307"/>
        <v>0</v>
      </c>
      <c r="AN100" s="73"/>
      <c r="AO100" s="258"/>
      <c r="AP100" s="259"/>
      <c r="AQ100" s="259"/>
      <c r="AR100" s="259"/>
      <c r="AS100" s="260"/>
      <c r="AT100" s="79">
        <f t="shared" si="308"/>
        <v>0</v>
      </c>
      <c r="AU100" s="67">
        <f t="shared" si="309"/>
        <v>0</v>
      </c>
      <c r="AV100" s="73"/>
      <c r="AW100" s="233"/>
      <c r="AX100" s="234"/>
      <c r="AY100" s="234"/>
      <c r="AZ100" s="234"/>
      <c r="BA100" s="76"/>
      <c r="BB100" s="30">
        <f t="shared" si="310"/>
        <v>0</v>
      </c>
      <c r="BC100" s="18">
        <f t="shared" si="311"/>
        <v>0</v>
      </c>
      <c r="BD100" s="29">
        <f t="shared" si="312"/>
        <v>0</v>
      </c>
      <c r="BE100" s="282">
        <f t="shared" si="313"/>
        <v>0</v>
      </c>
      <c r="BF100" s="282">
        <f t="shared" si="314"/>
        <v>0</v>
      </c>
      <c r="BG100" s="282">
        <f t="shared" si="315"/>
        <v>0</v>
      </c>
      <c r="BH100" s="282">
        <f t="shared" si="316"/>
        <v>0</v>
      </c>
      <c r="BI100" s="283">
        <f t="shared" si="317"/>
        <v>0</v>
      </c>
      <c r="BJ100" s="30">
        <f t="shared" si="318"/>
        <v>0</v>
      </c>
      <c r="BK100" s="18">
        <f t="shared" si="319"/>
        <v>0</v>
      </c>
      <c r="BL100" s="29">
        <f t="shared" si="320"/>
        <v>0</v>
      </c>
      <c r="BM100" s="282">
        <f t="shared" si="321"/>
        <v>0</v>
      </c>
      <c r="BN100" s="282">
        <f t="shared" si="322"/>
        <v>0</v>
      </c>
      <c r="BO100" s="282">
        <f t="shared" si="323"/>
        <v>0</v>
      </c>
      <c r="BP100" s="282">
        <f t="shared" si="324"/>
        <v>0</v>
      </c>
      <c r="BQ100" s="283">
        <f t="shared" si="325"/>
        <v>0</v>
      </c>
      <c r="BR100" s="30">
        <f t="shared" si="326"/>
        <v>0</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11</v>
      </c>
      <c r="H112" s="66">
        <f t="shared" si="327"/>
        <v>7</v>
      </c>
      <c r="I112" s="247">
        <f t="shared" si="327"/>
        <v>1</v>
      </c>
      <c r="J112" s="247">
        <f t="shared" si="327"/>
        <v>0</v>
      </c>
      <c r="K112" s="247">
        <f t="shared" si="327"/>
        <v>1</v>
      </c>
      <c r="L112" s="247">
        <f t="shared" si="327"/>
        <v>0</v>
      </c>
      <c r="M112" s="247">
        <f t="shared" si="327"/>
        <v>2</v>
      </c>
      <c r="N112" s="66">
        <f t="shared" si="327"/>
        <v>4</v>
      </c>
      <c r="O112" s="66">
        <f t="shared" si="327"/>
        <v>16</v>
      </c>
      <c r="P112" s="66">
        <f t="shared" si="327"/>
        <v>15</v>
      </c>
      <c r="Q112" s="247">
        <f t="shared" si="327"/>
        <v>1</v>
      </c>
      <c r="R112" s="247">
        <f t="shared" si="327"/>
        <v>0</v>
      </c>
      <c r="S112" s="247">
        <f t="shared" si="327"/>
        <v>0</v>
      </c>
      <c r="T112" s="247">
        <f t="shared" si="327"/>
        <v>0</v>
      </c>
      <c r="U112" s="247">
        <f t="shared" si="327"/>
        <v>0</v>
      </c>
      <c r="V112" s="66">
        <f>SUM(V71:V111)</f>
        <v>1</v>
      </c>
      <c r="W112" s="66">
        <f t="shared" si="327"/>
        <v>9</v>
      </c>
      <c r="X112" s="66">
        <f t="shared" si="327"/>
        <v>7</v>
      </c>
      <c r="Y112" s="247">
        <f t="shared" si="327"/>
        <v>1</v>
      </c>
      <c r="Z112" s="247">
        <f t="shared" si="327"/>
        <v>1</v>
      </c>
      <c r="AA112" s="247">
        <f t="shared" si="327"/>
        <v>0</v>
      </c>
      <c r="AB112" s="247">
        <f t="shared" si="327"/>
        <v>0</v>
      </c>
      <c r="AC112" s="247">
        <f t="shared" si="327"/>
        <v>0</v>
      </c>
      <c r="AD112" s="66">
        <f t="shared" si="327"/>
        <v>2</v>
      </c>
      <c r="AE112" s="66">
        <f t="shared" si="327"/>
        <v>12</v>
      </c>
      <c r="AF112" s="66">
        <f t="shared" si="327"/>
        <v>9</v>
      </c>
      <c r="AG112" s="247">
        <f t="shared" si="327"/>
        <v>1</v>
      </c>
      <c r="AH112" s="247">
        <f t="shared" si="327"/>
        <v>0</v>
      </c>
      <c r="AI112" s="247">
        <f t="shared" si="327"/>
        <v>0</v>
      </c>
      <c r="AJ112" s="247">
        <f>SUM(AJ71:AJ111)</f>
        <v>0</v>
      </c>
      <c r="AK112" s="247">
        <f t="shared" si="327"/>
        <v>2</v>
      </c>
      <c r="AL112" s="66">
        <f t="shared" si="327"/>
        <v>3</v>
      </c>
      <c r="AM112" s="66">
        <f t="shared" ref="AM112:BR112" si="328">SUM(AM71:AM111)</f>
        <v>5</v>
      </c>
      <c r="AN112" s="66">
        <f t="shared" si="328"/>
        <v>4</v>
      </c>
      <c r="AO112" s="247">
        <f t="shared" si="328"/>
        <v>0</v>
      </c>
      <c r="AP112" s="247">
        <f t="shared" si="328"/>
        <v>0</v>
      </c>
      <c r="AQ112" s="247">
        <f t="shared" si="328"/>
        <v>0</v>
      </c>
      <c r="AR112" s="247">
        <f t="shared" si="328"/>
        <v>0</v>
      </c>
      <c r="AS112" s="247">
        <f t="shared" si="328"/>
        <v>1</v>
      </c>
      <c r="AT112" s="66">
        <f t="shared" si="328"/>
        <v>1</v>
      </c>
      <c r="AU112" s="66">
        <f t="shared" si="328"/>
        <v>15</v>
      </c>
      <c r="AV112" s="66">
        <f t="shared" si="328"/>
        <v>15</v>
      </c>
      <c r="AW112" s="247">
        <f t="shared" si="328"/>
        <v>0</v>
      </c>
      <c r="AX112" s="247">
        <f t="shared" si="328"/>
        <v>0</v>
      </c>
      <c r="AY112" s="247">
        <f t="shared" si="328"/>
        <v>0</v>
      </c>
      <c r="AZ112" s="247">
        <f t="shared" si="328"/>
        <v>0</v>
      </c>
      <c r="BA112" s="247">
        <f t="shared" si="328"/>
        <v>0</v>
      </c>
      <c r="BB112" s="66">
        <f t="shared" si="328"/>
        <v>0</v>
      </c>
      <c r="BC112" s="66">
        <f t="shared" si="328"/>
        <v>25</v>
      </c>
      <c r="BD112" s="66">
        <f t="shared" si="328"/>
        <v>18</v>
      </c>
      <c r="BE112" s="247">
        <f t="shared" si="328"/>
        <v>2</v>
      </c>
      <c r="BF112" s="247">
        <f t="shared" si="328"/>
        <v>1</v>
      </c>
      <c r="BG112" s="247">
        <f t="shared" si="328"/>
        <v>1</v>
      </c>
      <c r="BH112" s="247">
        <f t="shared" si="328"/>
        <v>0</v>
      </c>
      <c r="BI112" s="247">
        <f t="shared" si="328"/>
        <v>3</v>
      </c>
      <c r="BJ112" s="66">
        <f t="shared" si="328"/>
        <v>7</v>
      </c>
      <c r="BK112" s="66">
        <f t="shared" si="328"/>
        <v>43</v>
      </c>
      <c r="BL112" s="66">
        <f t="shared" si="328"/>
        <v>39</v>
      </c>
      <c r="BM112" s="247">
        <f t="shared" si="328"/>
        <v>2</v>
      </c>
      <c r="BN112" s="247">
        <f t="shared" si="328"/>
        <v>0</v>
      </c>
      <c r="BO112" s="247">
        <f t="shared" si="328"/>
        <v>0</v>
      </c>
      <c r="BP112" s="247">
        <f t="shared" si="328"/>
        <v>0</v>
      </c>
      <c r="BQ112" s="247">
        <f t="shared" si="328"/>
        <v>2</v>
      </c>
      <c r="BR112" s="66">
        <f t="shared" si="328"/>
        <v>4</v>
      </c>
      <c r="BS112" s="31"/>
      <c r="BT112" s="31"/>
      <c r="BU112" s="31"/>
    </row>
    <row r="113" spans="1:73" ht="30" customHeight="1" thickTop="1" thickBot="1" x14ac:dyDescent="0.3">
      <c r="A113" s="550" t="s">
        <v>203</v>
      </c>
      <c r="B113" s="551"/>
      <c r="C113" s="355"/>
      <c r="D113" s="355"/>
      <c r="E113" s="31"/>
      <c r="F113" s="141" t="s">
        <v>33</v>
      </c>
      <c r="G113" s="142">
        <f t="shared" ref="G113:AL113" si="329">SUM(G70,G112)</f>
        <v>11</v>
      </c>
      <c r="H113" s="143">
        <f t="shared" si="329"/>
        <v>7</v>
      </c>
      <c r="I113" s="248">
        <f t="shared" si="329"/>
        <v>1</v>
      </c>
      <c r="J113" s="248">
        <f t="shared" si="329"/>
        <v>0</v>
      </c>
      <c r="K113" s="248">
        <f t="shared" si="329"/>
        <v>1</v>
      </c>
      <c r="L113" s="248">
        <f t="shared" si="329"/>
        <v>0</v>
      </c>
      <c r="M113" s="248">
        <f t="shared" si="329"/>
        <v>2</v>
      </c>
      <c r="N113" s="143">
        <f t="shared" si="329"/>
        <v>4</v>
      </c>
      <c r="O113" s="143">
        <f t="shared" si="329"/>
        <v>16</v>
      </c>
      <c r="P113" s="143">
        <f t="shared" si="329"/>
        <v>15</v>
      </c>
      <c r="Q113" s="248">
        <f t="shared" si="329"/>
        <v>1</v>
      </c>
      <c r="R113" s="248">
        <f t="shared" si="329"/>
        <v>0</v>
      </c>
      <c r="S113" s="248">
        <f t="shared" si="329"/>
        <v>0</v>
      </c>
      <c r="T113" s="248">
        <f t="shared" si="329"/>
        <v>0</v>
      </c>
      <c r="U113" s="248">
        <f t="shared" si="329"/>
        <v>0</v>
      </c>
      <c r="V113" s="143">
        <f>SUM(V70,V112)</f>
        <v>1</v>
      </c>
      <c r="W113" s="143">
        <f t="shared" si="329"/>
        <v>9</v>
      </c>
      <c r="X113" s="143">
        <f t="shared" si="329"/>
        <v>7</v>
      </c>
      <c r="Y113" s="248">
        <f t="shared" si="329"/>
        <v>1</v>
      </c>
      <c r="Z113" s="248">
        <f t="shared" si="329"/>
        <v>1</v>
      </c>
      <c r="AA113" s="248">
        <f t="shared" si="329"/>
        <v>0</v>
      </c>
      <c r="AB113" s="248">
        <f t="shared" si="329"/>
        <v>0</v>
      </c>
      <c r="AC113" s="248">
        <f t="shared" si="329"/>
        <v>0</v>
      </c>
      <c r="AD113" s="143">
        <f t="shared" si="329"/>
        <v>2</v>
      </c>
      <c r="AE113" s="143">
        <f t="shared" si="329"/>
        <v>12</v>
      </c>
      <c r="AF113" s="143">
        <f t="shared" si="329"/>
        <v>9</v>
      </c>
      <c r="AG113" s="248">
        <f t="shared" si="329"/>
        <v>1</v>
      </c>
      <c r="AH113" s="248">
        <f t="shared" si="329"/>
        <v>0</v>
      </c>
      <c r="AI113" s="248">
        <f t="shared" si="329"/>
        <v>0</v>
      </c>
      <c r="AJ113" s="248">
        <f>SUM(AJ70,AJ112)</f>
        <v>0</v>
      </c>
      <c r="AK113" s="248">
        <f t="shared" si="329"/>
        <v>2</v>
      </c>
      <c r="AL113" s="143">
        <f t="shared" si="329"/>
        <v>3</v>
      </c>
      <c r="AM113" s="143">
        <f t="shared" ref="AM113:BR113" si="330">SUM(AM70,AM112)</f>
        <v>5</v>
      </c>
      <c r="AN113" s="143">
        <f t="shared" si="330"/>
        <v>4</v>
      </c>
      <c r="AO113" s="248">
        <f t="shared" si="330"/>
        <v>0</v>
      </c>
      <c r="AP113" s="248">
        <f t="shared" si="330"/>
        <v>0</v>
      </c>
      <c r="AQ113" s="248">
        <f t="shared" si="330"/>
        <v>0</v>
      </c>
      <c r="AR113" s="248">
        <f t="shared" si="330"/>
        <v>0</v>
      </c>
      <c r="AS113" s="248">
        <f t="shared" si="330"/>
        <v>1</v>
      </c>
      <c r="AT113" s="143">
        <f t="shared" si="330"/>
        <v>1</v>
      </c>
      <c r="AU113" s="143">
        <f t="shared" si="330"/>
        <v>15</v>
      </c>
      <c r="AV113" s="143">
        <f t="shared" si="330"/>
        <v>15</v>
      </c>
      <c r="AW113" s="143">
        <f t="shared" si="330"/>
        <v>0</v>
      </c>
      <c r="AX113" s="143">
        <f t="shared" si="330"/>
        <v>0</v>
      </c>
      <c r="AY113" s="143">
        <f t="shared" si="330"/>
        <v>0</v>
      </c>
      <c r="AZ113" s="143">
        <f t="shared" si="330"/>
        <v>0</v>
      </c>
      <c r="BA113" s="143">
        <f t="shared" si="330"/>
        <v>0</v>
      </c>
      <c r="BB113" s="143">
        <f t="shared" si="330"/>
        <v>0</v>
      </c>
      <c r="BC113" s="143">
        <f t="shared" si="330"/>
        <v>25</v>
      </c>
      <c r="BD113" s="143">
        <f t="shared" si="330"/>
        <v>18</v>
      </c>
      <c r="BE113" s="248">
        <f t="shared" si="330"/>
        <v>2</v>
      </c>
      <c r="BF113" s="248">
        <f t="shared" si="330"/>
        <v>1</v>
      </c>
      <c r="BG113" s="248">
        <f t="shared" si="330"/>
        <v>1</v>
      </c>
      <c r="BH113" s="248">
        <f t="shared" si="330"/>
        <v>0</v>
      </c>
      <c r="BI113" s="248">
        <f t="shared" si="330"/>
        <v>3</v>
      </c>
      <c r="BJ113" s="143">
        <f t="shared" si="330"/>
        <v>7</v>
      </c>
      <c r="BK113" s="143">
        <f t="shared" si="330"/>
        <v>43</v>
      </c>
      <c r="BL113" s="143">
        <f t="shared" si="330"/>
        <v>39</v>
      </c>
      <c r="BM113" s="248">
        <f t="shared" si="330"/>
        <v>2</v>
      </c>
      <c r="BN113" s="248">
        <f t="shared" si="330"/>
        <v>0</v>
      </c>
      <c r="BO113" s="248">
        <f t="shared" si="330"/>
        <v>0</v>
      </c>
      <c r="BP113" s="248">
        <f t="shared" si="330"/>
        <v>0</v>
      </c>
      <c r="BQ113" s="248">
        <f t="shared" si="330"/>
        <v>2</v>
      </c>
      <c r="BR113" s="143">
        <f t="shared" si="330"/>
        <v>4</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0.63636363636363635</v>
      </c>
      <c r="M114" s="145"/>
      <c r="N114" s="146"/>
      <c r="O114" s="144" t="s">
        <v>22</v>
      </c>
      <c r="P114" s="588" t="s">
        <v>25</v>
      </c>
      <c r="Q114" s="590">
        <v>100</v>
      </c>
      <c r="R114" s="590"/>
      <c r="S114" s="592" t="s">
        <v>26</v>
      </c>
      <c r="T114" s="614">
        <f>+P113/O113</f>
        <v>0.9375</v>
      </c>
      <c r="U114" s="145"/>
      <c r="V114" s="146"/>
      <c r="W114" s="144" t="s">
        <v>22</v>
      </c>
      <c r="X114" s="588" t="s">
        <v>25</v>
      </c>
      <c r="Y114" s="590">
        <v>100</v>
      </c>
      <c r="Z114" s="590"/>
      <c r="AA114" s="592" t="s">
        <v>26</v>
      </c>
      <c r="AB114" s="614">
        <f>+X113/W113</f>
        <v>0.77777777777777779</v>
      </c>
      <c r="AC114" s="147"/>
      <c r="AD114" s="148"/>
      <c r="AE114" s="144" t="s">
        <v>22</v>
      </c>
      <c r="AF114" s="588" t="s">
        <v>25</v>
      </c>
      <c r="AG114" s="590">
        <v>100</v>
      </c>
      <c r="AH114" s="590"/>
      <c r="AI114" s="592" t="s">
        <v>26</v>
      </c>
      <c r="AJ114" s="614">
        <f>+AF113/AE113</f>
        <v>0.75</v>
      </c>
      <c r="AK114" s="147"/>
      <c r="AL114" s="148"/>
      <c r="AM114" s="144" t="s">
        <v>22</v>
      </c>
      <c r="AN114" s="588" t="s">
        <v>25</v>
      </c>
      <c r="AO114" s="590">
        <v>100</v>
      </c>
      <c r="AP114" s="590"/>
      <c r="AQ114" s="592" t="s">
        <v>26</v>
      </c>
      <c r="AR114" s="614">
        <f>+AN113/AM113</f>
        <v>0.8</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0.72</v>
      </c>
      <c r="BI114" s="147"/>
      <c r="BJ114" s="149"/>
      <c r="BK114" s="144" t="s">
        <v>22</v>
      </c>
      <c r="BL114" s="588" t="s">
        <v>25</v>
      </c>
      <c r="BM114" s="590">
        <v>100</v>
      </c>
      <c r="BN114" s="590"/>
      <c r="BO114" s="592" t="s">
        <v>26</v>
      </c>
      <c r="BP114" s="614">
        <f>+BL113/BK113</f>
        <v>0.90697674418604646</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0.36363636363636365</v>
      </c>
      <c r="M116" s="156"/>
      <c r="N116" s="157"/>
      <c r="O116" s="155" t="s">
        <v>27</v>
      </c>
      <c r="P116" s="586" t="s">
        <v>25</v>
      </c>
      <c r="Q116" s="590">
        <v>100</v>
      </c>
      <c r="R116" s="590"/>
      <c r="S116" s="592" t="s">
        <v>26</v>
      </c>
      <c r="T116" s="594">
        <f>+V113/O113</f>
        <v>6.25E-2</v>
      </c>
      <c r="U116" s="156"/>
      <c r="V116" s="157"/>
      <c r="W116" s="155" t="s">
        <v>27</v>
      </c>
      <c r="X116" s="586" t="s">
        <v>25</v>
      </c>
      <c r="Y116" s="590">
        <v>100</v>
      </c>
      <c r="Z116" s="590"/>
      <c r="AA116" s="592" t="s">
        <v>26</v>
      </c>
      <c r="AB116" s="614">
        <f>+AD113/W113</f>
        <v>0.22222222222222221</v>
      </c>
      <c r="AC116" s="156"/>
      <c r="AD116" s="157"/>
      <c r="AE116" s="155" t="s">
        <v>27</v>
      </c>
      <c r="AF116" s="586" t="s">
        <v>25</v>
      </c>
      <c r="AG116" s="590">
        <v>100</v>
      </c>
      <c r="AH116" s="590"/>
      <c r="AI116" s="592" t="s">
        <v>26</v>
      </c>
      <c r="AJ116" s="614">
        <f>+AL113/AE113</f>
        <v>0.25</v>
      </c>
      <c r="AK116" s="156"/>
      <c r="AL116" s="157"/>
      <c r="AM116" s="155" t="s">
        <v>27</v>
      </c>
      <c r="AN116" s="586" t="s">
        <v>25</v>
      </c>
      <c r="AO116" s="590">
        <v>100</v>
      </c>
      <c r="AP116" s="590"/>
      <c r="AQ116" s="592" t="s">
        <v>26</v>
      </c>
      <c r="AR116" s="614">
        <f>+AT113/AM113</f>
        <v>0.2</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0.28000000000000003</v>
      </c>
      <c r="BI116" s="156"/>
      <c r="BJ116" s="157"/>
      <c r="BK116" s="155" t="s">
        <v>27</v>
      </c>
      <c r="BL116" s="586" t="s">
        <v>25</v>
      </c>
      <c r="BM116" s="590">
        <v>100</v>
      </c>
      <c r="BN116" s="590"/>
      <c r="BO116" s="592" t="s">
        <v>26</v>
      </c>
      <c r="BP116" s="614">
        <f>+BR113/BK113</f>
        <v>9.3023255813953487E-2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t="s">
        <v>204</v>
      </c>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t="s">
        <v>204</v>
      </c>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2022-07-01T14:57:16Z</dcterms:modified>
</cp:coreProperties>
</file>